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1600" windowHeight="9630"/>
  </bookViews>
  <sheets>
    <sheet name="2 tarekan-npast" sheetId="1" r:id="rId1"/>
  </sheets>
  <calcPr calcId="162913"/>
</workbook>
</file>

<file path=xl/calcChain.xml><?xml version="1.0" encoding="utf-8"?>
<calcChain xmlns="http://schemas.openxmlformats.org/spreadsheetml/2006/main">
  <c r="T12" i="1" l="1"/>
  <c r="T13" i="1"/>
  <c r="T14" i="1"/>
  <c r="T11" i="1"/>
  <c r="Z12" i="1" l="1"/>
  <c r="Z13" i="1"/>
  <c r="Z14" i="1"/>
  <c r="Z11" i="1"/>
  <c r="T10" i="1" l="1"/>
  <c r="W12" i="1" l="1"/>
  <c r="W13" i="1"/>
  <c r="W14" i="1"/>
  <c r="AD12" i="1"/>
  <c r="AE12" i="1"/>
  <c r="AD13" i="1"/>
  <c r="AE13" i="1"/>
  <c r="AD14" i="1"/>
  <c r="AE14" i="1"/>
  <c r="AE11" i="1"/>
  <c r="AD11" i="1"/>
  <c r="X10" i="1"/>
  <c r="U10" i="1"/>
  <c r="R10" i="1"/>
  <c r="C10" i="1"/>
  <c r="Q14" i="1"/>
  <c r="Q11" i="1"/>
  <c r="Q10" i="1"/>
  <c r="O10" i="1"/>
  <c r="K14" i="1"/>
  <c r="K11" i="1"/>
  <c r="I10" i="1"/>
  <c r="H10" i="1"/>
  <c r="F10" i="1"/>
  <c r="AA10" i="1" l="1"/>
  <c r="K10" i="1"/>
  <c r="AF13" i="1"/>
  <c r="AF12" i="1"/>
  <c r="AD10" i="1"/>
  <c r="AC14" i="1"/>
  <c r="AC11" i="1"/>
  <c r="AC10" i="1" l="1"/>
  <c r="AF14" i="1"/>
  <c r="Z10" i="1"/>
  <c r="W11" i="1"/>
  <c r="W10" i="1" s="1"/>
  <c r="AF11" i="1" l="1"/>
  <c r="AF10" i="1" s="1"/>
  <c r="L10" i="1" l="1"/>
  <c r="N14" i="1" l="1"/>
  <c r="E14" i="1"/>
  <c r="N11" i="1" l="1"/>
  <c r="E11" i="1"/>
  <c r="E10" i="1" l="1"/>
  <c r="N10" i="1"/>
</calcChain>
</file>

<file path=xl/sharedStrings.xml><?xml version="1.0" encoding="utf-8"?>
<sst xmlns="http://schemas.openxmlformats.org/spreadsheetml/2006/main" count="55" uniqueCount="28">
  <si>
    <t xml:space="preserve">      </t>
  </si>
  <si>
    <t>Ï³ï³ñí³Í Ñ³ßí³ñÏÝ»ñÇ í»³µ»ñÛ³É Ù³Ýñ³Ù³ëÝ µ³ó³ïñ³·ÇñÁ ¨ ÑÇÙÝ³íáñáõÙÝ»ñÁ:</t>
  </si>
  <si>
    <t>Ü»ñÏ³Û³óíáõÙ ¿ Éñ³óí³Í §Ð²Þì²ðÎÀ¦ ¨ ·Ý³Ñ³ïÙ³Ý óáõó³ÝÇßÝ»ñÁ Ûáõñ³ù³ÝãÛáõñÇ Ñ³Ù³ñ ³é³ÝÓÇÝ - ³é³ÝÓÇÝ ¨  ³Ù÷á÷Á,</t>
  </si>
  <si>
    <t>Ընդամենը</t>
  </si>
  <si>
    <t xml:space="preserve">Ծանոթություն` </t>
  </si>
  <si>
    <t>նպաստի ընդհանուր ծախսը /հազ.դրամ</t>
  </si>
  <si>
    <t>վճարման տոկոսը</t>
  </si>
  <si>
    <t>վճարման ընդհանուր ծախսը /հազ.դրամ</t>
  </si>
  <si>
    <t xml:space="preserve">  Մինչև 2 տարեկան երեխայի խնամքի նպաստի տրամադրման ապահովում միջոցառման ծախսերի հաշվարկ</t>
  </si>
  <si>
    <t>2020 փաստացի</t>
  </si>
  <si>
    <t>2023թ.ՄԺԾԾ հայտ</t>
  </si>
  <si>
    <t>2024թ.ՄԺԾԾ հայտ</t>
  </si>
  <si>
    <t>2022-2024թ. ՄԺԾԾ հաստատված</t>
  </si>
  <si>
    <t>2023թ.</t>
  </si>
  <si>
    <t>2024թ.</t>
  </si>
  <si>
    <t>2021թ փաստացի</t>
  </si>
  <si>
    <t>2022թ.հաստատված բյուջե</t>
  </si>
  <si>
    <t>01.07.202</t>
  </si>
  <si>
    <t>2023-2025թ. ՄԺԾԾ հաստատված</t>
  </si>
  <si>
    <t>2023թ.բյուջետային հայտ</t>
  </si>
  <si>
    <r>
      <t xml:space="preserve">Մինչև 2 տարեկան երեխայի նպաստ </t>
    </r>
    <r>
      <rPr>
        <b/>
        <sz val="10"/>
        <rFont val="GHEA Grapalat"/>
        <family val="3"/>
      </rPr>
      <t>չաշխատող</t>
    </r>
    <r>
      <rPr>
        <sz val="10"/>
        <rFont val="GHEA Grapalat"/>
        <family val="3"/>
      </rPr>
      <t xml:space="preserve"> ծնողի մասով /</t>
    </r>
    <r>
      <rPr>
        <b/>
        <sz val="10"/>
        <rFont val="GHEA Grapalat"/>
        <family val="3"/>
      </rPr>
      <t>քաղաքաբնակ/</t>
    </r>
  </si>
  <si>
    <r>
      <t xml:space="preserve">Մինչև 2 տարեկան երեխայի նպաստ </t>
    </r>
    <r>
      <rPr>
        <b/>
        <sz val="10"/>
        <rFont val="GHEA Grapalat"/>
        <family val="3"/>
      </rPr>
      <t>աշխատող</t>
    </r>
    <r>
      <rPr>
        <sz val="10"/>
        <rFont val="GHEA Grapalat"/>
        <family val="3"/>
      </rPr>
      <t xml:space="preserve"> ծնողի մասով </t>
    </r>
    <r>
      <rPr>
        <b/>
        <sz val="10"/>
        <rFont val="GHEA Grapalat"/>
        <family val="3"/>
      </rPr>
      <t>/քաղաքաբնակ/</t>
    </r>
  </si>
  <si>
    <r>
      <t xml:space="preserve">Մինչև 2 տարեկան երեխայի նպաստ </t>
    </r>
    <r>
      <rPr>
        <b/>
        <sz val="10"/>
        <rFont val="GHEA Grapalat"/>
        <family val="3"/>
      </rPr>
      <t>աշխատող</t>
    </r>
    <r>
      <rPr>
        <sz val="10"/>
        <rFont val="GHEA Grapalat"/>
        <family val="3"/>
      </rPr>
      <t xml:space="preserve"> ծնողի մասով </t>
    </r>
    <r>
      <rPr>
        <b/>
        <sz val="10"/>
        <rFont val="GHEA Grapalat"/>
        <family val="3"/>
      </rPr>
      <t>/գյուղաբնակ/</t>
    </r>
  </si>
  <si>
    <r>
      <t xml:space="preserve">Մինչև 2 տարեկան երեխայի նպաստ </t>
    </r>
    <r>
      <rPr>
        <b/>
        <sz val="10"/>
        <rFont val="GHEA Grapalat"/>
        <family val="3"/>
      </rPr>
      <t>չաշխատող</t>
    </r>
    <r>
      <rPr>
        <sz val="10"/>
        <rFont val="GHEA Grapalat"/>
        <family val="3"/>
      </rPr>
      <t xml:space="preserve"> ծնողի մասով </t>
    </r>
    <r>
      <rPr>
        <b/>
        <sz val="10"/>
        <rFont val="GHEA Grapalat"/>
        <family val="3"/>
      </rPr>
      <t>/գյուղաբնակ/</t>
    </r>
  </si>
  <si>
    <t>Ցուցանիշներ*</t>
  </si>
  <si>
    <t>Ցուցանիշների տարանջատումը՝ սկսած 2023 թվականից</t>
  </si>
  <si>
    <t>2025թ.ՄԺԾԾ հայտ</t>
  </si>
  <si>
    <t>20.57% ստանում են վճարովի հիմ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</si>
</sst>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_(* #,##0.000_);_(* \(#,##0.000\);_(* &quot;-&quot;??_);_(@_)"/>
  </numFmts>
  <fonts count="4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4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Border="1" applyAlignment="1">
      <alignment vertical="top"/>
    </xf>
    <xf numFmtId="164" fontId="1" fillId="0" borderId="0" xfId="0" applyNumberFormat="1" applyFont="1" applyBorder="1" applyAlignment="1">
      <alignment vertical="top"/>
    </xf>
    <xf numFmtId="49" fontId="1" fillId="0" borderId="0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164" fontId="1" fillId="0" borderId="0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165" fontId="1" fillId="0" borderId="1" xfId="1" applyNumberFormat="1" applyFont="1" applyBorder="1" applyAlignment="1">
      <alignment horizontal="center" vertical="top"/>
    </xf>
    <xf numFmtId="43" fontId="1" fillId="0" borderId="0" xfId="0" applyNumberFormat="1" applyFont="1" applyBorder="1" applyAlignment="1">
      <alignment vertical="top"/>
    </xf>
    <xf numFmtId="2" fontId="1" fillId="0" borderId="1" xfId="0" applyNumberFormat="1" applyFont="1" applyBorder="1" applyAlignment="1">
      <alignment horizontal="center" vertical="center" wrapText="1"/>
    </xf>
    <xf numFmtId="166" fontId="1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43" fontId="1" fillId="0" borderId="0" xfId="1" applyFont="1" applyBorder="1" applyAlignment="1">
      <alignment vertical="top"/>
    </xf>
    <xf numFmtId="43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165" fontId="1" fillId="3" borderId="1" xfId="1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58"/>
  <sheetViews>
    <sheetView tabSelected="1" topLeftCell="B6" workbookViewId="0">
      <pane xSplit="6525" topLeftCell="T1" activePane="topRight"/>
      <selection activeCell="H19" sqref="H19"/>
      <selection pane="topRight" activeCell="Z10" activeCellId="2" sqref="T10 W10 Z10"/>
    </sheetView>
  </sheetViews>
  <sheetFormatPr defaultColWidth="9.5703125" defaultRowHeight="13.5" x14ac:dyDescent="0.25"/>
  <cols>
    <col min="1" max="1" width="1.28515625" style="4" customWidth="1"/>
    <col min="2" max="2" width="22.28515625" style="4" customWidth="1"/>
    <col min="3" max="3" width="13" style="4" customWidth="1"/>
    <col min="4" max="5" width="9.5703125" style="4" customWidth="1"/>
    <col min="6" max="6" width="16.5703125" style="4" customWidth="1"/>
    <col min="7" max="8" width="9.5703125" style="4" customWidth="1"/>
    <col min="9" max="9" width="16.28515625" style="4" customWidth="1"/>
    <col min="10" max="10" width="9.5703125" style="4" customWidth="1"/>
    <col min="11" max="11" width="11.7109375" style="4" customWidth="1"/>
    <col min="12" max="12" width="13.42578125" style="4" customWidth="1"/>
    <col min="13" max="14" width="9.5703125" style="4" customWidth="1"/>
    <col min="15" max="15" width="16.28515625" style="4" customWidth="1"/>
    <col min="16" max="17" width="9.5703125" style="4" customWidth="1"/>
    <col min="18" max="18" width="16.28515625" style="4" customWidth="1"/>
    <col min="19" max="20" width="9.5703125" style="4" customWidth="1"/>
    <col min="21" max="21" width="15.85546875" style="4" customWidth="1"/>
    <col min="22" max="22" width="12.5703125" style="4" customWidth="1"/>
    <col min="23" max="23" width="9.42578125" style="4" bestFit="1" customWidth="1"/>
    <col min="24" max="24" width="15.85546875" style="4" customWidth="1"/>
    <col min="25" max="25" width="9.5703125" style="4" customWidth="1"/>
    <col min="26" max="26" width="9.42578125" style="4" bestFit="1" customWidth="1"/>
    <col min="27" max="27" width="16.28515625" style="4" customWidth="1"/>
    <col min="28" max="29" width="9.5703125" style="4" customWidth="1"/>
    <col min="30" max="30" width="16.28515625" style="4" customWidth="1"/>
    <col min="31" max="31" width="9.5703125" style="4" customWidth="1"/>
    <col min="32" max="32" width="11.7109375" style="4" customWidth="1"/>
    <col min="33" max="209" width="9.140625" style="4" customWidth="1"/>
    <col min="210" max="210" width="1.28515625" style="4" customWidth="1"/>
    <col min="211" max="211" width="13.28515625" style="4" customWidth="1"/>
    <col min="212" max="16384" width="9.5703125" style="4"/>
  </cols>
  <sheetData>
    <row r="1" spans="2:32" x14ac:dyDescent="0.25">
      <c r="B1" s="7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</row>
    <row r="2" spans="2:32" x14ac:dyDescent="0.25">
      <c r="B2" s="7"/>
    </row>
    <row r="3" spans="2:32" x14ac:dyDescent="0.25">
      <c r="B3" s="7"/>
    </row>
    <row r="4" spans="2:32" x14ac:dyDescent="0.25">
      <c r="B4" s="4" t="s">
        <v>8</v>
      </c>
    </row>
    <row r="5" spans="2:32" x14ac:dyDescent="0.25">
      <c r="B5" s="4" t="s">
        <v>0</v>
      </c>
    </row>
    <row r="7" spans="2:32" ht="27" customHeight="1" x14ac:dyDescent="0.25">
      <c r="B7" s="8"/>
      <c r="C7" s="22" t="s">
        <v>9</v>
      </c>
      <c r="D7" s="22"/>
      <c r="E7" s="22"/>
      <c r="F7" s="22" t="s">
        <v>15</v>
      </c>
      <c r="G7" s="22"/>
      <c r="H7" s="22"/>
      <c r="I7" s="22" t="s">
        <v>16</v>
      </c>
      <c r="J7" s="22"/>
      <c r="K7" s="22"/>
      <c r="L7" s="22" t="s">
        <v>17</v>
      </c>
      <c r="M7" s="22"/>
      <c r="N7" s="22"/>
      <c r="O7" s="22" t="s">
        <v>12</v>
      </c>
      <c r="P7" s="22"/>
      <c r="Q7" s="22"/>
      <c r="R7" s="22" t="s">
        <v>10</v>
      </c>
      <c r="S7" s="22"/>
      <c r="T7" s="22"/>
      <c r="U7" s="22" t="s">
        <v>11</v>
      </c>
      <c r="V7" s="22"/>
      <c r="W7" s="22"/>
      <c r="X7" s="22" t="s">
        <v>26</v>
      </c>
      <c r="Y7" s="22"/>
      <c r="Z7" s="22"/>
      <c r="AA7" s="22" t="s">
        <v>18</v>
      </c>
      <c r="AB7" s="22"/>
      <c r="AC7" s="22"/>
      <c r="AD7" s="22" t="s">
        <v>19</v>
      </c>
      <c r="AE7" s="22"/>
      <c r="AF7" s="22"/>
    </row>
    <row r="8" spans="2:32" ht="79.5" customHeight="1" x14ac:dyDescent="0.25">
      <c r="B8" s="8" t="s">
        <v>24</v>
      </c>
      <c r="C8" s="2" t="s">
        <v>5</v>
      </c>
      <c r="D8" s="1" t="s">
        <v>6</v>
      </c>
      <c r="E8" s="2" t="s">
        <v>7</v>
      </c>
      <c r="F8" s="2" t="s">
        <v>5</v>
      </c>
      <c r="G8" s="1" t="s">
        <v>6</v>
      </c>
      <c r="H8" s="2" t="s">
        <v>7</v>
      </c>
      <c r="I8" s="2" t="s">
        <v>5</v>
      </c>
      <c r="J8" s="1" t="s">
        <v>6</v>
      </c>
      <c r="K8" s="2" t="s">
        <v>7</v>
      </c>
      <c r="L8" s="2" t="s">
        <v>5</v>
      </c>
      <c r="M8" s="1" t="s">
        <v>6</v>
      </c>
      <c r="N8" s="2" t="s">
        <v>7</v>
      </c>
      <c r="O8" s="2" t="s">
        <v>5</v>
      </c>
      <c r="P8" s="1" t="s">
        <v>6</v>
      </c>
      <c r="Q8" s="2" t="s">
        <v>7</v>
      </c>
      <c r="R8" s="2" t="s">
        <v>5</v>
      </c>
      <c r="S8" s="1" t="s">
        <v>6</v>
      </c>
      <c r="T8" s="2" t="s">
        <v>7</v>
      </c>
      <c r="U8" s="2" t="s">
        <v>5</v>
      </c>
      <c r="V8" s="1" t="s">
        <v>6</v>
      </c>
      <c r="W8" s="2" t="s">
        <v>7</v>
      </c>
      <c r="X8" s="2" t="s">
        <v>5</v>
      </c>
      <c r="Y8" s="1" t="s">
        <v>6</v>
      </c>
      <c r="Z8" s="2" t="s">
        <v>7</v>
      </c>
      <c r="AA8" s="2" t="s">
        <v>5</v>
      </c>
      <c r="AB8" s="1" t="s">
        <v>6</v>
      </c>
      <c r="AC8" s="2" t="s">
        <v>7</v>
      </c>
      <c r="AD8" s="2" t="s">
        <v>5</v>
      </c>
      <c r="AE8" s="1" t="s">
        <v>6</v>
      </c>
      <c r="AF8" s="2" t="s">
        <v>7</v>
      </c>
    </row>
    <row r="9" spans="2:32" s="10" customFormat="1" x14ac:dyDescent="0.25">
      <c r="B9" s="9"/>
      <c r="C9" s="9">
        <v>4</v>
      </c>
      <c r="D9" s="9">
        <v>5</v>
      </c>
      <c r="E9" s="9">
        <v>6</v>
      </c>
      <c r="F9" s="9">
        <v>10</v>
      </c>
      <c r="G9" s="9">
        <v>11</v>
      </c>
      <c r="H9" s="9">
        <v>12</v>
      </c>
      <c r="I9" s="9">
        <v>28</v>
      </c>
      <c r="J9" s="9">
        <v>29</v>
      </c>
      <c r="K9" s="9">
        <v>30</v>
      </c>
      <c r="L9" s="9">
        <v>7</v>
      </c>
      <c r="M9" s="9">
        <v>8</v>
      </c>
      <c r="N9" s="9">
        <v>9</v>
      </c>
      <c r="O9" s="9">
        <v>28</v>
      </c>
      <c r="P9" s="9">
        <v>29</v>
      </c>
      <c r="Q9" s="9">
        <v>30</v>
      </c>
      <c r="R9" s="9">
        <v>19</v>
      </c>
      <c r="S9" s="9">
        <v>20</v>
      </c>
      <c r="T9" s="9">
        <v>21</v>
      </c>
      <c r="U9" s="9">
        <v>22</v>
      </c>
      <c r="V9" s="9">
        <v>23</v>
      </c>
      <c r="W9" s="9">
        <v>24</v>
      </c>
      <c r="X9" s="9">
        <v>25</v>
      </c>
      <c r="Y9" s="9">
        <v>26</v>
      </c>
      <c r="Z9" s="9">
        <v>27</v>
      </c>
      <c r="AA9" s="9">
        <v>28</v>
      </c>
      <c r="AB9" s="9">
        <v>29</v>
      </c>
      <c r="AC9" s="9">
        <v>30</v>
      </c>
      <c r="AD9" s="9">
        <v>28</v>
      </c>
      <c r="AE9" s="9">
        <v>29</v>
      </c>
      <c r="AF9" s="9">
        <v>30</v>
      </c>
    </row>
    <row r="10" spans="2:32" s="10" customFormat="1" ht="23.25" customHeight="1" x14ac:dyDescent="0.25">
      <c r="B10" s="9" t="s">
        <v>3</v>
      </c>
      <c r="C10" s="15">
        <f>C11+C14+C15</f>
        <v>3725416.5</v>
      </c>
      <c r="D10" s="9"/>
      <c r="E10" s="15">
        <f>E11+E14+E15</f>
        <v>14526.7</v>
      </c>
      <c r="F10" s="15">
        <f>F11+F14+F15</f>
        <v>8696842.9000000004</v>
      </c>
      <c r="G10" s="9"/>
      <c r="H10" s="15">
        <f>H11+H14+H15</f>
        <v>20535.150000000001</v>
      </c>
      <c r="I10" s="15">
        <f>I11+I14+I15</f>
        <v>8674999.9904469028</v>
      </c>
      <c r="J10" s="9"/>
      <c r="K10" s="15">
        <f>K11+K14+K15</f>
        <v>14500</v>
      </c>
      <c r="L10" s="15">
        <f>L11+L14+L15</f>
        <v>0</v>
      </c>
      <c r="M10" s="9"/>
      <c r="N10" s="15">
        <f>N11+N14+N15</f>
        <v>0</v>
      </c>
      <c r="O10" s="15">
        <f>O11+O14+O15</f>
        <v>7365543.9840000002</v>
      </c>
      <c r="P10" s="9"/>
      <c r="Q10" s="15">
        <f>Q11+Q14+Q15</f>
        <v>4078.9650000000006</v>
      </c>
      <c r="R10" s="15">
        <f>SUM(R11:R14)</f>
        <v>16026873.599999998</v>
      </c>
      <c r="S10" s="9"/>
      <c r="T10" s="15">
        <f>SUM(T11:T14)</f>
        <v>40185.742158052424</v>
      </c>
      <c r="U10" s="15">
        <f>SUM(U11:U14)</f>
        <v>21475693.728</v>
      </c>
      <c r="V10" s="9"/>
      <c r="W10" s="15">
        <f>SUM(W11:W14)</f>
        <v>47004.147780800631</v>
      </c>
      <c r="X10" s="15">
        <f>SUM(X11:X14)</f>
        <v>23617342.91832</v>
      </c>
      <c r="Y10" s="9"/>
      <c r="Z10" s="15">
        <f>SUM(Z11:Z14)</f>
        <v>51916.549219574787</v>
      </c>
      <c r="AA10" s="15">
        <f>SUM(AA11:AA14)</f>
        <v>0</v>
      </c>
      <c r="AB10" s="9"/>
      <c r="AC10" s="15">
        <f>SUM(AC11:AC14)</f>
        <v>0</v>
      </c>
      <c r="AD10" s="15">
        <f>SUM(AD11:AD14)</f>
        <v>16026873.599999998</v>
      </c>
      <c r="AE10" s="9"/>
      <c r="AF10" s="15">
        <f>SUM(AF11:AF14)</f>
        <v>40185.742158052424</v>
      </c>
    </row>
    <row r="11" spans="2:32" s="14" customFormat="1" ht="96.75" customHeight="1" x14ac:dyDescent="0.25">
      <c r="B11" s="12" t="s">
        <v>21</v>
      </c>
      <c r="C11" s="13">
        <v>3319966.5</v>
      </c>
      <c r="D11" s="17">
        <v>0.38993492405480035</v>
      </c>
      <c r="E11" s="13">
        <f>C11*D11/100</f>
        <v>12945.708850419813</v>
      </c>
      <c r="F11" s="13">
        <v>4885547.8287010863</v>
      </c>
      <c r="G11" s="17">
        <v>0.23612189200290148</v>
      </c>
      <c r="H11" s="13">
        <v>11535.847967835676</v>
      </c>
      <c r="I11" s="13">
        <v>4521119.9279046087</v>
      </c>
      <c r="J11" s="17">
        <v>0.16714697424746644</v>
      </c>
      <c r="K11" s="13">
        <f>I11*J11/100</f>
        <v>7556.915161591789</v>
      </c>
      <c r="L11" s="13"/>
      <c r="M11" s="17"/>
      <c r="N11" s="13">
        <f>L11*M11/100</f>
        <v>0</v>
      </c>
      <c r="O11" s="13">
        <v>3663387.9840000002</v>
      </c>
      <c r="P11" s="17">
        <v>5.5379005391328069E-2</v>
      </c>
      <c r="Q11" s="13">
        <f>O11*P11/100</f>
        <v>2028.7478291646248</v>
      </c>
      <c r="R11" s="23">
        <v>5411427.5999999996</v>
      </c>
      <c r="S11" s="17">
        <v>5.8067912909244103E-2</v>
      </c>
      <c r="T11" s="13">
        <f>R11*S11/100</f>
        <v>3142.303065914798</v>
      </c>
      <c r="U11" s="23">
        <v>5897222.2079999996</v>
      </c>
      <c r="V11" s="17">
        <v>5.8067912909244103E-2</v>
      </c>
      <c r="W11" s="13">
        <f>U11*V11/100</f>
        <v>3424.3938558060418</v>
      </c>
      <c r="X11" s="23">
        <v>6463031.9119200008</v>
      </c>
      <c r="Y11" s="17">
        <v>5.8067912909244103E-2</v>
      </c>
      <c r="Z11" s="13">
        <f>X11*Y11/100</f>
        <v>3752.94774191036</v>
      </c>
      <c r="AA11" s="13"/>
      <c r="AB11" s="17"/>
      <c r="AC11" s="13">
        <f>AA11*AB11/100</f>
        <v>0</v>
      </c>
      <c r="AD11" s="13">
        <f>+R11</f>
        <v>5411427.5999999996</v>
      </c>
      <c r="AE11" s="21">
        <f>+S11</f>
        <v>5.8067912909244103E-2</v>
      </c>
      <c r="AF11" s="13">
        <f>AD11*AE11/100</f>
        <v>3142.303065914798</v>
      </c>
    </row>
    <row r="12" spans="2:32" s="14" customFormat="1" ht="74.25" customHeight="1" x14ac:dyDescent="0.25">
      <c r="B12" s="12" t="s">
        <v>20</v>
      </c>
      <c r="C12" s="13"/>
      <c r="D12" s="17"/>
      <c r="E12" s="13"/>
      <c r="F12" s="13"/>
      <c r="G12" s="17"/>
      <c r="H12" s="13"/>
      <c r="I12" s="13"/>
      <c r="J12" s="17"/>
      <c r="K12" s="13"/>
      <c r="L12" s="13"/>
      <c r="M12" s="17"/>
      <c r="N12" s="13"/>
      <c r="O12" s="13"/>
      <c r="P12" s="17"/>
      <c r="Q12" s="13"/>
      <c r="R12" s="23">
        <v>3684000</v>
      </c>
      <c r="S12" s="17">
        <v>7.2243731782146881E-2</v>
      </c>
      <c r="T12" s="13">
        <f t="shared" ref="T12:T14" si="0">R12*S12/100</f>
        <v>2661.459078854291</v>
      </c>
      <c r="U12" s="23">
        <v>7950720</v>
      </c>
      <c r="V12" s="17">
        <v>7.2243731782146881E-2</v>
      </c>
      <c r="W12" s="13">
        <f t="shared" ref="W12:W14" si="1">U12*V12/100</f>
        <v>5743.8968315495085</v>
      </c>
      <c r="X12" s="23">
        <v>8713552.8000000007</v>
      </c>
      <c r="Y12" s="17">
        <v>7.2243731782146881E-2</v>
      </c>
      <c r="Z12" s="13">
        <f t="shared" ref="Z12:Z14" si="2">X12*Y12/100</f>
        <v>6294.99571352775</v>
      </c>
      <c r="AA12" s="13"/>
      <c r="AB12" s="17"/>
      <c r="AC12" s="13"/>
      <c r="AD12" s="13">
        <f t="shared" ref="AD12:AD14" si="3">+R12</f>
        <v>3684000</v>
      </c>
      <c r="AE12" s="21">
        <f t="shared" ref="AE12:AE14" si="4">+S12</f>
        <v>7.2243731782146881E-2</v>
      </c>
      <c r="AF12" s="13">
        <f t="shared" ref="AF12:AF13" si="5">AD12*AE12/100</f>
        <v>2661.459078854291</v>
      </c>
    </row>
    <row r="13" spans="2:32" s="14" customFormat="1" ht="74.25" customHeight="1" x14ac:dyDescent="0.25">
      <c r="B13" s="12" t="s">
        <v>22</v>
      </c>
      <c r="C13" s="13"/>
      <c r="D13" s="17"/>
      <c r="E13" s="13"/>
      <c r="F13" s="13"/>
      <c r="G13" s="17"/>
      <c r="H13" s="13"/>
      <c r="I13" s="13"/>
      <c r="J13" s="17"/>
      <c r="K13" s="13"/>
      <c r="L13" s="13"/>
      <c r="M13" s="17"/>
      <c r="N13" s="13"/>
      <c r="O13" s="13"/>
      <c r="P13" s="17"/>
      <c r="Q13" s="13"/>
      <c r="R13" s="23">
        <v>3968404.8</v>
      </c>
      <c r="S13" s="17">
        <v>0.49905526325931548</v>
      </c>
      <c r="T13" s="13">
        <f t="shared" si="0"/>
        <v>19804.533021835312</v>
      </c>
      <c r="U13" s="23">
        <v>4367054.9759999998</v>
      </c>
      <c r="V13" s="17">
        <v>0.49905526325931548</v>
      </c>
      <c r="W13" s="13">
        <f t="shared" si="1"/>
        <v>21794.017707155836</v>
      </c>
      <c r="X13" s="23">
        <v>4832519.1283200001</v>
      </c>
      <c r="Y13" s="17">
        <v>0.49905526325931548</v>
      </c>
      <c r="Z13" s="13">
        <f t="shared" si="2"/>
        <v>24116.941057894157</v>
      </c>
      <c r="AA13" s="13"/>
      <c r="AB13" s="17"/>
      <c r="AC13" s="13"/>
      <c r="AD13" s="13">
        <f t="shared" si="3"/>
        <v>3968404.8</v>
      </c>
      <c r="AE13" s="21">
        <f t="shared" si="4"/>
        <v>0.49905526325931548</v>
      </c>
      <c r="AF13" s="13">
        <f t="shared" si="5"/>
        <v>19804.533021835312</v>
      </c>
    </row>
    <row r="14" spans="2:32" s="14" customFormat="1" ht="97.5" customHeight="1" x14ac:dyDescent="0.25">
      <c r="B14" s="12" t="s">
        <v>23</v>
      </c>
      <c r="C14" s="13">
        <v>405450</v>
      </c>
      <c r="D14" s="17">
        <v>0.38993492405480035</v>
      </c>
      <c r="E14" s="13">
        <f>C14*D14/100</f>
        <v>1580.991149580188</v>
      </c>
      <c r="F14" s="13">
        <v>3811295.0712989136</v>
      </c>
      <c r="G14" s="17">
        <v>0.23612189200290143</v>
      </c>
      <c r="H14" s="13">
        <v>8999.3020321643253</v>
      </c>
      <c r="I14" s="13">
        <v>4153880.0625422942</v>
      </c>
      <c r="J14" s="17">
        <v>0.16714697424746644</v>
      </c>
      <c r="K14" s="13">
        <f>I14*J14/100</f>
        <v>6943.084838408211</v>
      </c>
      <c r="L14" s="13"/>
      <c r="M14" s="17"/>
      <c r="N14" s="13">
        <f>L14*M14/100</f>
        <v>0</v>
      </c>
      <c r="O14" s="13">
        <v>3702156</v>
      </c>
      <c r="P14" s="17">
        <v>5.5379005391328069E-2</v>
      </c>
      <c r="Q14" s="13">
        <f>O14*P14/100</f>
        <v>2050.2171708353758</v>
      </c>
      <c r="R14" s="23">
        <v>2963041.2</v>
      </c>
      <c r="S14" s="17">
        <v>0.49197584533917449</v>
      </c>
      <c r="T14" s="13">
        <f t="shared" si="0"/>
        <v>14577.446991448021</v>
      </c>
      <c r="U14" s="23">
        <v>3260696.5440000002</v>
      </c>
      <c r="V14" s="17">
        <v>0.49197584533917449</v>
      </c>
      <c r="W14" s="13">
        <f t="shared" si="1"/>
        <v>16041.839386289248</v>
      </c>
      <c r="X14" s="23">
        <v>3608239.0780800004</v>
      </c>
      <c r="Y14" s="17">
        <v>0.49197584533917449</v>
      </c>
      <c r="Z14" s="13">
        <f t="shared" si="2"/>
        <v>17751.664706242518</v>
      </c>
      <c r="AA14" s="13"/>
      <c r="AB14" s="17"/>
      <c r="AC14" s="13">
        <f>AA14*AB14/100</f>
        <v>0</v>
      </c>
      <c r="AD14" s="13">
        <f t="shared" si="3"/>
        <v>2963041.2</v>
      </c>
      <c r="AE14" s="21">
        <f t="shared" si="4"/>
        <v>0.49197584533917449</v>
      </c>
      <c r="AF14" s="13">
        <f>AD14*AE14/100</f>
        <v>14577.446991448021</v>
      </c>
    </row>
    <row r="15" spans="2:32" s="14" customFormat="1" ht="18" customHeight="1" x14ac:dyDescent="0.25">
      <c r="B15" s="12"/>
      <c r="C15" s="13"/>
      <c r="D15" s="17"/>
      <c r="E15" s="13"/>
      <c r="F15" s="13"/>
      <c r="G15" s="17"/>
      <c r="H15" s="13"/>
      <c r="I15" s="13"/>
      <c r="J15" s="17"/>
      <c r="K15" s="13"/>
      <c r="L15" s="13"/>
      <c r="M15" s="17"/>
      <c r="N15" s="13"/>
      <c r="O15" s="13"/>
      <c r="P15" s="17"/>
      <c r="Q15" s="13"/>
      <c r="R15" s="13"/>
      <c r="S15" s="17"/>
      <c r="T15" s="13"/>
      <c r="U15" s="13"/>
      <c r="V15" s="17"/>
      <c r="W15" s="13"/>
      <c r="X15" s="13"/>
      <c r="Y15" s="17"/>
      <c r="Z15" s="13"/>
      <c r="AA15" s="13"/>
      <c r="AB15" s="17"/>
      <c r="AC15" s="13"/>
      <c r="AD15" s="13"/>
      <c r="AE15" s="17"/>
      <c r="AF15" s="13"/>
    </row>
    <row r="16" spans="2:32" s="5" customFormat="1" ht="23.25" customHeight="1" x14ac:dyDescent="0.25">
      <c r="B16" s="3"/>
      <c r="D16" s="16"/>
      <c r="E16" s="11"/>
      <c r="G16" s="16"/>
      <c r="H16" s="11"/>
      <c r="I16" s="16"/>
      <c r="J16" s="16"/>
      <c r="L16" s="16"/>
      <c r="M16" s="16"/>
      <c r="N16" s="11"/>
      <c r="O16" s="18"/>
      <c r="P16" s="16"/>
      <c r="S16" s="16"/>
      <c r="U16" s="20"/>
      <c r="V16" s="16"/>
      <c r="W16" s="16"/>
      <c r="Y16" s="16"/>
      <c r="Z16" s="16"/>
      <c r="AA16" s="18"/>
      <c r="AB16" s="16"/>
      <c r="AD16" s="16"/>
      <c r="AE16" s="16"/>
    </row>
    <row r="17" spans="2:32" s="5" customFormat="1" ht="18.75" customHeight="1" x14ac:dyDescent="0.25">
      <c r="B17" s="5" t="s">
        <v>4</v>
      </c>
      <c r="H17" s="16"/>
      <c r="P17" s="5" t="s">
        <v>13</v>
      </c>
      <c r="Q17" s="5">
        <v>2610.5376000000001</v>
      </c>
      <c r="R17" s="20"/>
      <c r="U17" s="20"/>
      <c r="V17" s="20"/>
    </row>
    <row r="18" spans="2:32" s="5" customFormat="1" ht="20.25" customHeight="1" x14ac:dyDescent="0.25">
      <c r="B18" s="4" t="s">
        <v>25</v>
      </c>
      <c r="H18" s="16"/>
      <c r="P18" s="5" t="s">
        <v>14</v>
      </c>
      <c r="Q18" s="5">
        <v>2610.5376000000001</v>
      </c>
      <c r="T18" s="16"/>
      <c r="U18" s="20"/>
      <c r="V18" s="20"/>
    </row>
    <row r="19" spans="2:32" s="5" customFormat="1" x14ac:dyDescent="0.25">
      <c r="B19" s="5" t="s">
        <v>27</v>
      </c>
      <c r="T19" s="16"/>
      <c r="U19" s="20"/>
      <c r="V19" s="20"/>
    </row>
    <row r="20" spans="2:32" s="5" customFormat="1" ht="46.5" customHeight="1" x14ac:dyDescent="0.25">
      <c r="B20" s="19"/>
      <c r="R20" s="20"/>
    </row>
    <row r="21" spans="2:32" s="5" customFormat="1" x14ac:dyDescent="0.25"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Y21" s="6"/>
      <c r="AA21" s="6"/>
      <c r="AB21" s="6"/>
      <c r="AC21" s="6"/>
      <c r="AD21" s="6"/>
      <c r="AE21" s="6"/>
      <c r="AF21" s="6"/>
    </row>
    <row r="22" spans="2:32" s="5" customFormat="1" x14ac:dyDescent="0.25">
      <c r="B22" s="4"/>
    </row>
    <row r="23" spans="2:32" s="5" customFormat="1" x14ac:dyDescent="0.25"/>
    <row r="24" spans="2:32" s="5" customFormat="1" x14ac:dyDescent="0.25"/>
    <row r="25" spans="2:32" s="5" customFormat="1" x14ac:dyDescent="0.25"/>
    <row r="26" spans="2:32" s="5" customFormat="1" ht="11.25" customHeight="1" x14ac:dyDescent="0.25"/>
    <row r="27" spans="2:32" x14ac:dyDescent="0.25">
      <c r="B27" s="5"/>
    </row>
    <row r="28" spans="2:32" x14ac:dyDescent="0.25">
      <c r="B28" s="5"/>
    </row>
    <row r="29" spans="2:32" x14ac:dyDescent="0.25">
      <c r="B29" s="5"/>
    </row>
    <row r="30" spans="2:32" x14ac:dyDescent="0.25">
      <c r="B30" s="5"/>
    </row>
    <row r="31" spans="2:32" x14ac:dyDescent="0.25">
      <c r="B31" s="5"/>
    </row>
    <row r="32" spans="2:32" x14ac:dyDescent="0.25">
      <c r="B32" s="5"/>
    </row>
    <row r="33" spans="2:2" x14ac:dyDescent="0.25">
      <c r="B33" s="5"/>
    </row>
    <row r="34" spans="2:2" x14ac:dyDescent="0.25">
      <c r="B34" s="5"/>
    </row>
    <row r="57" spans="2:2" x14ac:dyDescent="0.25">
      <c r="B57" s="4" t="s">
        <v>2</v>
      </c>
    </row>
    <row r="58" spans="2:2" x14ac:dyDescent="0.25">
      <c r="B58" s="4" t="s">
        <v>1</v>
      </c>
    </row>
  </sheetData>
  <mergeCells count="10">
    <mergeCell ref="AD7:AF7"/>
    <mergeCell ref="AA7:AC7"/>
    <mergeCell ref="R7:T7"/>
    <mergeCell ref="U7:W7"/>
    <mergeCell ref="X7:Z7"/>
    <mergeCell ref="O7:Q7"/>
    <mergeCell ref="F7:H7"/>
    <mergeCell ref="C7:E7"/>
    <mergeCell ref="L7:N7"/>
    <mergeCell ref="I7:K7"/>
  </mergeCells>
  <pageMargins left="0" right="0" top="0" bottom="0" header="0" footer="0"/>
  <pageSetup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 tarekan-npast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2022-02-27T13:49:38Z</dcterms:modified>
</cp:coreProperties>
</file>